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nilaevaAN\Desktop\ЗАКУПКА ТМЦ 2026\10. 089-0005984_поставка инертных материалов\3. Документация на ЭТП\приложение 1 _Техническое задание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4" i="1"/>
  <c r="P4" i="1" s="1"/>
  <c r="P5" i="1"/>
  <c r="P6" i="1"/>
  <c r="P7" i="1"/>
  <c r="P8" i="1"/>
  <c r="P9" i="1"/>
  <c r="P10" i="1"/>
  <c r="Q5" i="1" l="1"/>
  <c r="Q6" i="1"/>
  <c r="Q7" i="1"/>
  <c r="Q8" i="1"/>
  <c r="Q9" i="1"/>
  <c r="Q10" i="1"/>
  <c r="Q4" i="1" l="1"/>
  <c r="Q11" i="1" s="1"/>
</calcChain>
</file>

<file path=xl/sharedStrings.xml><?xml version="1.0" encoding="utf-8"?>
<sst xmlns="http://schemas.openxmlformats.org/spreadsheetml/2006/main" count="72" uniqueCount="38">
  <si>
    <t>№</t>
  </si>
  <si>
    <t>Эталон</t>
  </si>
  <si>
    <t>Наименование ТМЦ</t>
  </si>
  <si>
    <t>Ед.изм</t>
  </si>
  <si>
    <t>Кол-во</t>
  </si>
  <si>
    <t>КП 1</t>
  </si>
  <si>
    <t>КП 2</t>
  </si>
  <si>
    <t>КП 3</t>
  </si>
  <si>
    <t>Текущая цена по мин. КП</t>
  </si>
  <si>
    <t xml:space="preserve"> Фактическая цена закупки предыдущего периода, руб. без НДС </t>
  </si>
  <si>
    <t>Обоснование (№ и дата договора, поставщик, производитель)</t>
  </si>
  <si>
    <t>Расчетная цена закупки руб. без НДС</t>
  </si>
  <si>
    <t>Расчетная стоимость закупки руб. без НДС</t>
  </si>
  <si>
    <t>Обоснование расчетной цены, руб без НДС</t>
  </si>
  <si>
    <t>итого</t>
  </si>
  <si>
    <t>Обоснование КП 1</t>
  </si>
  <si>
    <t>Обоснование КП 2</t>
  </si>
  <si>
    <t>Обоснование КП 3</t>
  </si>
  <si>
    <t>Расчет плановой стоимости ЗНТ № 089-0005984</t>
  </si>
  <si>
    <t>Поставка инертных материалов для нужд филиала ПАО Россети Московский регион</t>
  </si>
  <si>
    <t>Щебень известняковый фракция 5-20мм</t>
  </si>
  <si>
    <t>Песок карьерный мытый фракция 1-2мм</t>
  </si>
  <si>
    <t>Щебень гравийный фр. 20-40</t>
  </si>
  <si>
    <t>Песок речной фракция 2мм</t>
  </si>
  <si>
    <t>Щебень гравийный фракция 3-10</t>
  </si>
  <si>
    <t>Щебень гравийный, фр.40-70,ГОСТ 25137-82</t>
  </si>
  <si>
    <t>м3</t>
  </si>
  <si>
    <t>Щебень гравийный фр.5-20 ГОСТ 25137-82</t>
  </si>
  <si>
    <t xml:space="preserve"> Цена закупки предыдущего периода * дефлятор 1,046 , руб. без НДС </t>
  </si>
  <si>
    <t>-</t>
  </si>
  <si>
    <t>Поставщик 1</t>
  </si>
  <si>
    <t>Поставщик 2</t>
  </si>
  <si>
    <t>Поставщик 3</t>
  </si>
  <si>
    <t xml:space="preserve">Цена договора 2025 года </t>
  </si>
  <si>
    <t>Цена договора 2025 года</t>
  </si>
  <si>
    <t>Цена договора 2025 года * дефлятор 1,046</t>
  </si>
  <si>
    <t>мин. ТКП Поставщик 1</t>
  </si>
  <si>
    <t xml:space="preserve">аналогичная продукция не закупкалась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</si>
</sst>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Cambria"/>
      <family val="1"/>
      <charset val="204"/>
      <scheme val="maj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9" fillId="0" borderId="0" applyFont="0" applyFill="0" applyBorder="0" applyProtection="0"/>
    <xf numFmtId="164" fontId="1" fillId="0" borderId="0" applyFont="0" applyFill="0" applyBorder="0" applyProtection="0"/>
  </cellStyleXfs>
  <cellXfs count="4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164" fontId="4" fillId="0" borderId="2" xfId="1" applyNumberFormat="1" applyFont="1" applyBorder="1" applyAlignment="1">
      <alignment horizontal="left"/>
    </xf>
    <xf numFmtId="0" fontId="8" fillId="0" borderId="0" xfId="0" applyFont="1" applyAlignment="1">
      <alignment horizontal="left"/>
    </xf>
    <xf numFmtId="164" fontId="4" fillId="0" borderId="6" xfId="1" applyNumberFormat="1" applyFont="1" applyBorder="1" applyAlignment="1">
      <alignment vertical="center" wrapText="1"/>
    </xf>
    <xf numFmtId="164" fontId="4" fillId="0" borderId="2" xfId="1" applyNumberFormat="1" applyFont="1" applyBorder="1" applyAlignment="1">
      <alignment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164" fontId="2" fillId="2" borderId="0" xfId="0" applyNumberFormat="1" applyFont="1" applyFill="1"/>
    <xf numFmtId="0" fontId="5" fillId="4" borderId="4" xfId="0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64" fontId="4" fillId="0" borderId="6" xfId="2" applyNumberFormat="1" applyFont="1" applyBorder="1" applyAlignment="1">
      <alignment horizontal="center" vertical="center" wrapText="1"/>
    </xf>
    <xf numFmtId="164" fontId="4" fillId="0" borderId="6" xfId="2" applyNumberFormat="1" applyFont="1" applyBorder="1" applyAlignment="1">
      <alignment horizontal="center" vertical="center" wrapText="1"/>
    </xf>
    <xf numFmtId="164" fontId="4" fillId="0" borderId="6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6" xfId="2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80" zoomScaleNormal="80" workbookViewId="0">
      <selection activeCell="Q23" sqref="Q23"/>
    </sheetView>
  </sheetViews>
  <sheetFormatPr defaultRowHeight="12.75" outlineLevelCol="1" x14ac:dyDescent="0.2"/>
  <cols>
    <col min="1" max="1" width="8.85546875" style="2" customWidth="1"/>
    <col min="2" max="2" width="15" style="2" customWidth="1"/>
    <col min="3" max="3" width="25.28515625" style="3" customWidth="1"/>
    <col min="4" max="4" width="8.140625" style="1" bestFit="1" customWidth="1"/>
    <col min="5" max="5" width="13.42578125" style="1" bestFit="1" customWidth="1"/>
    <col min="6" max="6" width="14.5703125" style="1" customWidth="1" outlineLevel="1"/>
    <col min="7" max="7" width="15.5703125" style="1" customWidth="1" outlineLevel="1"/>
    <col min="8" max="8" width="17.140625" style="1" customWidth="1" outlineLevel="1"/>
    <col min="9" max="9" width="16.7109375" style="1" customWidth="1" outlineLevel="1"/>
    <col min="10" max="10" width="14.5703125" style="1" customWidth="1" outlineLevel="1"/>
    <col min="11" max="11" width="18.5703125" style="1" customWidth="1" outlineLevel="1"/>
    <col min="12" max="12" width="14.5703125" style="1" customWidth="1"/>
    <col min="13" max="13" width="15.42578125" style="1" customWidth="1"/>
    <col min="14" max="14" width="17.85546875" style="1" customWidth="1"/>
    <col min="15" max="15" width="25.85546875" style="1" customWidth="1"/>
    <col min="16" max="16" width="14.42578125" style="1" customWidth="1"/>
    <col min="17" max="17" width="18" style="1" customWidth="1"/>
    <col min="18" max="18" width="25.5703125" style="4" customWidth="1"/>
    <col min="19" max="16384" width="9.140625" style="1"/>
  </cols>
  <sheetData>
    <row r="1" spans="1:18" s="5" customFormat="1" ht="29.25" customHeight="1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  <c r="Q1" s="7"/>
      <c r="R1" s="8"/>
    </row>
    <row r="2" spans="1:18" s="5" customFormat="1" ht="29.25" customHeight="1" x14ac:dyDescent="0.25">
      <c r="A2" s="6" t="s">
        <v>19</v>
      </c>
      <c r="B2" s="6"/>
      <c r="C2" s="6"/>
      <c r="D2" s="6"/>
      <c r="E2" s="9"/>
      <c r="F2" s="9"/>
      <c r="G2" s="9"/>
      <c r="H2" s="9"/>
      <c r="I2" s="9"/>
      <c r="J2" s="9"/>
      <c r="K2" s="9"/>
      <c r="L2" s="6"/>
      <c r="M2" s="6"/>
      <c r="N2" s="6"/>
      <c r="O2" s="6"/>
      <c r="P2" s="7"/>
      <c r="Q2" s="7"/>
      <c r="R2" s="8"/>
    </row>
    <row r="3" spans="1:18" ht="111.75" customHeight="1" x14ac:dyDescent="0.2">
      <c r="A3" s="10" t="s">
        <v>0</v>
      </c>
      <c r="B3" s="10" t="s">
        <v>1</v>
      </c>
      <c r="C3" s="10" t="s">
        <v>2</v>
      </c>
      <c r="D3" s="11" t="s">
        <v>3</v>
      </c>
      <c r="E3" s="12" t="s">
        <v>4</v>
      </c>
      <c r="F3" s="33" t="s">
        <v>5</v>
      </c>
      <c r="G3" s="33" t="s">
        <v>15</v>
      </c>
      <c r="H3" s="33" t="s">
        <v>6</v>
      </c>
      <c r="I3" s="33" t="s">
        <v>16</v>
      </c>
      <c r="J3" s="33" t="s">
        <v>7</v>
      </c>
      <c r="K3" s="12" t="s">
        <v>17</v>
      </c>
      <c r="L3" s="35" t="s">
        <v>8</v>
      </c>
      <c r="M3" s="29" t="s">
        <v>9</v>
      </c>
      <c r="N3" s="28" t="s">
        <v>28</v>
      </c>
      <c r="O3" s="10" t="s">
        <v>10</v>
      </c>
      <c r="P3" s="10" t="s">
        <v>11</v>
      </c>
      <c r="Q3" s="10" t="s">
        <v>12</v>
      </c>
      <c r="R3" s="10" t="s">
        <v>13</v>
      </c>
    </row>
    <row r="4" spans="1:18" s="5" customFormat="1" ht="31.5" x14ac:dyDescent="0.25">
      <c r="A4" s="13">
        <v>1</v>
      </c>
      <c r="B4" s="13">
        <v>7000008550</v>
      </c>
      <c r="C4" s="14" t="s">
        <v>20</v>
      </c>
      <c r="D4" s="13" t="s">
        <v>26</v>
      </c>
      <c r="E4" s="25">
        <v>80</v>
      </c>
      <c r="F4" s="34">
        <v>3114.75</v>
      </c>
      <c r="G4" s="36" t="s">
        <v>30</v>
      </c>
      <c r="H4" s="34">
        <v>3050</v>
      </c>
      <c r="I4" s="37" t="s">
        <v>31</v>
      </c>
      <c r="J4" s="34">
        <v>4196.72</v>
      </c>
      <c r="K4" s="38" t="s">
        <v>32</v>
      </c>
      <c r="L4" s="27">
        <f>MIN(F4, H4, J4)</f>
        <v>3050</v>
      </c>
      <c r="M4" s="30">
        <v>916</v>
      </c>
      <c r="N4" s="27">
        <v>958.13</v>
      </c>
      <c r="O4" s="39" t="s">
        <v>33</v>
      </c>
      <c r="P4" s="16">
        <f>MIN(L4, N4)</f>
        <v>958.13</v>
      </c>
      <c r="Q4" s="16">
        <f t="shared" ref="Q4:Q10" si="0">ROUND(E4*P4,2)</f>
        <v>76650.399999999994</v>
      </c>
      <c r="R4" s="41" t="s">
        <v>35</v>
      </c>
    </row>
    <row r="5" spans="1:18" s="5" customFormat="1" ht="31.5" x14ac:dyDescent="0.25">
      <c r="A5" s="13">
        <v>2</v>
      </c>
      <c r="B5" s="13">
        <v>7000009224</v>
      </c>
      <c r="C5" s="14" t="s">
        <v>21</v>
      </c>
      <c r="D5" s="13" t="s">
        <v>26</v>
      </c>
      <c r="E5" s="26">
        <v>500</v>
      </c>
      <c r="F5" s="30">
        <v>1475.41</v>
      </c>
      <c r="G5" s="36" t="s">
        <v>30</v>
      </c>
      <c r="H5" s="30">
        <v>1771</v>
      </c>
      <c r="I5" s="37" t="s">
        <v>31</v>
      </c>
      <c r="J5" s="30">
        <v>2049.1799999999998</v>
      </c>
      <c r="K5" s="38" t="s">
        <v>32</v>
      </c>
      <c r="L5" s="27">
        <f t="shared" ref="L5:L10" si="1">MIN(F5, H5, J5)</f>
        <v>1475.41</v>
      </c>
      <c r="M5" s="30">
        <v>916</v>
      </c>
      <c r="N5" s="27">
        <v>958.13</v>
      </c>
      <c r="O5" s="39" t="s">
        <v>34</v>
      </c>
      <c r="P5" s="16">
        <f t="shared" ref="P5:P10" si="2">MIN(L5, N5)</f>
        <v>958.13</v>
      </c>
      <c r="Q5" s="16">
        <f t="shared" si="0"/>
        <v>479065</v>
      </c>
      <c r="R5" s="41" t="s">
        <v>35</v>
      </c>
    </row>
    <row r="6" spans="1:18" s="5" customFormat="1" ht="31.5" x14ac:dyDescent="0.25">
      <c r="A6" s="13">
        <v>3</v>
      </c>
      <c r="B6" s="13">
        <v>7000005757</v>
      </c>
      <c r="C6" s="14" t="s">
        <v>22</v>
      </c>
      <c r="D6" s="13" t="s">
        <v>26</v>
      </c>
      <c r="E6" s="26">
        <v>303</v>
      </c>
      <c r="F6" s="30">
        <v>3442.62</v>
      </c>
      <c r="G6" s="36" t="s">
        <v>30</v>
      </c>
      <c r="H6" s="30">
        <v>3591</v>
      </c>
      <c r="I6" s="37" t="s">
        <v>31</v>
      </c>
      <c r="J6" s="30">
        <v>4663.93</v>
      </c>
      <c r="K6" s="38" t="s">
        <v>32</v>
      </c>
      <c r="L6" s="27">
        <f t="shared" si="1"/>
        <v>3442.62</v>
      </c>
      <c r="M6" s="30">
        <v>3237</v>
      </c>
      <c r="N6" s="27">
        <v>3385.9</v>
      </c>
      <c r="O6" s="39" t="s">
        <v>33</v>
      </c>
      <c r="P6" s="16">
        <f t="shared" si="2"/>
        <v>3385.9</v>
      </c>
      <c r="Q6" s="16">
        <f t="shared" si="0"/>
        <v>1025927.7</v>
      </c>
      <c r="R6" s="41" t="s">
        <v>35</v>
      </c>
    </row>
    <row r="7" spans="1:18" s="5" customFormat="1" ht="31.5" x14ac:dyDescent="0.25">
      <c r="A7" s="13">
        <v>4</v>
      </c>
      <c r="B7" s="13">
        <v>7000005900</v>
      </c>
      <c r="C7" s="14" t="s">
        <v>23</v>
      </c>
      <c r="D7" s="13" t="s">
        <v>26</v>
      </c>
      <c r="E7" s="26">
        <v>265</v>
      </c>
      <c r="F7" s="30">
        <v>1639.34</v>
      </c>
      <c r="G7" s="36" t="s">
        <v>30</v>
      </c>
      <c r="H7" s="30">
        <v>2361</v>
      </c>
      <c r="I7" s="37" t="s">
        <v>31</v>
      </c>
      <c r="J7" s="30">
        <v>2754.1</v>
      </c>
      <c r="K7" s="38" t="s">
        <v>32</v>
      </c>
      <c r="L7" s="27">
        <f t="shared" si="1"/>
        <v>1639.34</v>
      </c>
      <c r="M7" s="30">
        <v>970</v>
      </c>
      <c r="N7" s="27">
        <v>1014.62</v>
      </c>
      <c r="O7" s="39" t="s">
        <v>34</v>
      </c>
      <c r="P7" s="16">
        <f t="shared" si="2"/>
        <v>1014.62</v>
      </c>
      <c r="Q7" s="16">
        <f t="shared" si="0"/>
        <v>268874.3</v>
      </c>
      <c r="R7" s="41" t="s">
        <v>35</v>
      </c>
    </row>
    <row r="8" spans="1:18" s="5" customFormat="1" ht="31.5" x14ac:dyDescent="0.25">
      <c r="A8" s="13">
        <v>5</v>
      </c>
      <c r="B8" s="13">
        <v>7000009252</v>
      </c>
      <c r="C8" s="14" t="s">
        <v>24</v>
      </c>
      <c r="D8" s="13" t="s">
        <v>26</v>
      </c>
      <c r="E8" s="26">
        <v>143.5</v>
      </c>
      <c r="F8" s="30">
        <v>3442.62</v>
      </c>
      <c r="G8" s="36" t="s">
        <v>30</v>
      </c>
      <c r="H8" s="30">
        <v>3738</v>
      </c>
      <c r="I8" s="37" t="s">
        <v>31</v>
      </c>
      <c r="J8" s="30">
        <v>4655.74</v>
      </c>
      <c r="K8" s="38" t="s">
        <v>32</v>
      </c>
      <c r="L8" s="27">
        <f t="shared" si="1"/>
        <v>3442.62</v>
      </c>
      <c r="M8" s="30">
        <v>3453</v>
      </c>
      <c r="N8" s="27">
        <v>3611.84</v>
      </c>
      <c r="O8" s="39" t="s">
        <v>33</v>
      </c>
      <c r="P8" s="16">
        <f t="shared" si="2"/>
        <v>3442.62</v>
      </c>
      <c r="Q8" s="16">
        <f t="shared" si="0"/>
        <v>494015.97</v>
      </c>
      <c r="R8" s="40" t="s">
        <v>36</v>
      </c>
    </row>
    <row r="9" spans="1:18" s="5" customFormat="1" ht="47.25" x14ac:dyDescent="0.25">
      <c r="A9" s="13">
        <v>6</v>
      </c>
      <c r="B9" s="13">
        <v>7000025887</v>
      </c>
      <c r="C9" s="18" t="s">
        <v>25</v>
      </c>
      <c r="D9" s="13" t="s">
        <v>26</v>
      </c>
      <c r="E9" s="26">
        <v>20.6</v>
      </c>
      <c r="F9" s="30">
        <v>3442.62</v>
      </c>
      <c r="G9" s="36" t="s">
        <v>30</v>
      </c>
      <c r="H9" s="30">
        <v>3591</v>
      </c>
      <c r="I9" s="37" t="s">
        <v>31</v>
      </c>
      <c r="J9" s="30">
        <v>4786.8900000000003</v>
      </c>
      <c r="K9" s="38" t="s">
        <v>32</v>
      </c>
      <c r="L9" s="27">
        <f t="shared" si="1"/>
        <v>3442.62</v>
      </c>
      <c r="M9" s="30">
        <v>3237</v>
      </c>
      <c r="N9" s="27">
        <v>3385.9</v>
      </c>
      <c r="O9" s="39" t="s">
        <v>34</v>
      </c>
      <c r="P9" s="16">
        <f t="shared" si="2"/>
        <v>3385.9</v>
      </c>
      <c r="Q9" s="16">
        <f t="shared" si="0"/>
        <v>69749.539999999994</v>
      </c>
      <c r="R9" s="41" t="s">
        <v>35</v>
      </c>
    </row>
    <row r="10" spans="1:18" s="5" customFormat="1" ht="31.5" x14ac:dyDescent="0.25">
      <c r="A10" s="13">
        <v>7</v>
      </c>
      <c r="B10" s="13">
        <v>7000025888</v>
      </c>
      <c r="C10" s="18" t="s">
        <v>27</v>
      </c>
      <c r="D10" s="13" t="s">
        <v>26</v>
      </c>
      <c r="E10" s="26">
        <v>500</v>
      </c>
      <c r="F10" s="30">
        <v>3442.62</v>
      </c>
      <c r="G10" s="36" t="s">
        <v>30</v>
      </c>
      <c r="H10" s="30">
        <v>3591</v>
      </c>
      <c r="I10" s="37" t="s">
        <v>31</v>
      </c>
      <c r="J10" s="30">
        <v>4918.03</v>
      </c>
      <c r="K10" s="38" t="s">
        <v>32</v>
      </c>
      <c r="L10" s="27">
        <f t="shared" si="1"/>
        <v>3442.62</v>
      </c>
      <c r="M10" s="30" t="s">
        <v>29</v>
      </c>
      <c r="N10" s="27" t="s">
        <v>29</v>
      </c>
      <c r="O10" s="15" t="s">
        <v>37</v>
      </c>
      <c r="P10" s="16">
        <f t="shared" si="2"/>
        <v>3442.62</v>
      </c>
      <c r="Q10" s="16">
        <f t="shared" si="0"/>
        <v>1721310</v>
      </c>
      <c r="R10" s="40" t="s">
        <v>36</v>
      </c>
    </row>
    <row r="11" spans="1:18" s="19" customFormat="1" ht="15.75" x14ac:dyDescent="0.25">
      <c r="A11" s="20"/>
      <c r="B11" s="20"/>
      <c r="C11" s="21" t="s">
        <v>14</v>
      </c>
      <c r="D11" s="22"/>
      <c r="E11" s="17"/>
      <c r="F11" s="31"/>
      <c r="G11" s="31"/>
      <c r="H11" s="31"/>
      <c r="I11" s="31"/>
      <c r="J11" s="31"/>
      <c r="K11" s="22"/>
      <c r="L11" s="22"/>
      <c r="M11" s="31"/>
      <c r="N11" s="22"/>
      <c r="O11" s="22"/>
      <c r="P11" s="23"/>
      <c r="Q11" s="23">
        <f>SUM(Q4:Q10)</f>
        <v>4135592.91</v>
      </c>
      <c r="R11" s="23"/>
    </row>
    <row r="12" spans="1:18" x14ac:dyDescent="0.2">
      <c r="C12" s="24"/>
      <c r="D12" s="3"/>
      <c r="E12" s="3"/>
      <c r="F12" s="3"/>
      <c r="G12" s="3"/>
      <c r="H12" s="3"/>
      <c r="I12" s="3"/>
      <c r="J12" s="3"/>
      <c r="K12" s="3"/>
    </row>
    <row r="13" spans="1:18" x14ac:dyDescent="0.2">
      <c r="D13" s="3"/>
      <c r="E13" s="3"/>
      <c r="F13" s="3"/>
      <c r="G13" s="3"/>
      <c r="H13" s="3"/>
      <c r="I13" s="3"/>
      <c r="J13" s="3"/>
      <c r="K13" s="3"/>
      <c r="Q13" s="32"/>
    </row>
    <row r="14" spans="1:18" x14ac:dyDescent="0.2">
      <c r="D14" s="3"/>
      <c r="E14" s="3"/>
      <c r="F14" s="3"/>
      <c r="G14" s="3"/>
      <c r="H14" s="3"/>
      <c r="I14" s="3"/>
      <c r="J14" s="3"/>
      <c r="K14" s="3"/>
      <c r="Q14" s="32"/>
    </row>
    <row r="15" spans="1:18" x14ac:dyDescent="0.2">
      <c r="D15" s="3"/>
      <c r="E15" s="3"/>
      <c r="F15" s="3"/>
      <c r="G15" s="3"/>
      <c r="H15" s="3"/>
      <c r="I15" s="3"/>
      <c r="J15" s="3"/>
      <c r="K15" s="3"/>
      <c r="Q15" s="32"/>
    </row>
    <row r="16" spans="1:18" x14ac:dyDescent="0.2">
      <c r="D16" s="3"/>
      <c r="E16" s="3"/>
      <c r="F16" s="3"/>
      <c r="G16" s="3"/>
      <c r="H16" s="3"/>
      <c r="I16" s="3"/>
      <c r="J16" s="3"/>
      <c r="K16" s="3"/>
    </row>
    <row r="17" spans="4:11" x14ac:dyDescent="0.2">
      <c r="D17" s="3"/>
      <c r="E17" s="3"/>
      <c r="F17" s="3"/>
      <c r="G17" s="3"/>
      <c r="H17" s="3"/>
      <c r="I17" s="3"/>
      <c r="J17" s="3"/>
      <c r="K17" s="3"/>
    </row>
    <row r="18" spans="4:11" x14ac:dyDescent="0.2">
      <c r="D18" s="3"/>
      <c r="E18" s="3"/>
      <c r="F18" s="3"/>
      <c r="G18" s="3"/>
      <c r="H18" s="3"/>
      <c r="I18" s="3"/>
      <c r="J18" s="3"/>
      <c r="K18" s="3"/>
    </row>
    <row r="19" spans="4:11" x14ac:dyDescent="0.2">
      <c r="D19" s="3"/>
      <c r="E19" s="3"/>
      <c r="F19" s="3"/>
      <c r="G19" s="3"/>
      <c r="H19" s="3"/>
      <c r="I19" s="3"/>
      <c r="J19" s="3"/>
      <c r="K19" s="3"/>
    </row>
    <row r="20" spans="4:11" x14ac:dyDescent="0.2">
      <c r="D20" s="3"/>
      <c r="E20" s="3"/>
      <c r="F20" s="3"/>
      <c r="G20" s="3"/>
      <c r="H20" s="3"/>
      <c r="I20" s="3"/>
      <c r="J20" s="3"/>
      <c r="K20" s="3"/>
    </row>
  </sheetData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Проскуряков Евгений Владимирович</dc:creator>
  <cp:lastModifiedBy>Корнилаева Анастасия Николаевна</cp:lastModifiedBy>
  <cp:revision>1</cp:revision>
  <dcterms:created xsi:type="dcterms:W3CDTF">2022-06-28T21:00:18Z</dcterms:created>
  <dcterms:modified xsi:type="dcterms:W3CDTF">2026-04-22T06:06:20Z</dcterms:modified>
</cp:coreProperties>
</file>